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User\OneDrive\Escritorio\trabajos universidad\1_Trabajo_De_Grado\INFORMES\Apéndices\Ronda de enchape\"/>
    </mc:Choice>
  </mc:AlternateContent>
  <xr:revisionPtr revIDLastSave="0" documentId="13_ncr:1_{62B183AC-21B3-4860-B926-3A1FBBDE5EB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4" i="1" l="1"/>
  <c r="G64" i="1" s="1"/>
  <c r="H64" i="1" s="1"/>
  <c r="F56" i="1"/>
  <c r="G56" i="1" s="1"/>
  <c r="H56" i="1" s="1"/>
  <c r="F49" i="1"/>
  <c r="G49" i="1" s="1"/>
  <c r="H49" i="1" s="1"/>
  <c r="F35" i="1"/>
  <c r="G35" i="1" s="1"/>
  <c r="H35" i="1" s="1"/>
  <c r="F29" i="1"/>
  <c r="G29" i="1" s="1"/>
  <c r="H29" i="1" s="1"/>
  <c r="F20" i="1"/>
  <c r="G20" i="1" s="1"/>
  <c r="H20" i="1" s="1"/>
  <c r="F15" i="1"/>
  <c r="G15" i="1" s="1"/>
  <c r="H15" i="1" s="1"/>
  <c r="F14" i="1"/>
  <c r="G14" i="1" s="1"/>
  <c r="H14" i="1" s="1"/>
  <c r="F12" i="1"/>
  <c r="G12" i="1" s="1"/>
  <c r="H12" i="1" s="1"/>
  <c r="F5" i="1"/>
  <c r="D64" i="1"/>
  <c r="D63" i="1"/>
  <c r="F63" i="1" s="1"/>
  <c r="G63" i="1" s="1"/>
  <c r="H63" i="1" s="1"/>
  <c r="D62" i="1"/>
  <c r="F62" i="1" s="1"/>
  <c r="G62" i="1" s="1"/>
  <c r="H62" i="1" s="1"/>
  <c r="D61" i="1"/>
  <c r="F61" i="1" s="1"/>
  <c r="D57" i="1"/>
  <c r="F57" i="1" s="1"/>
  <c r="G57" i="1" s="1"/>
  <c r="H57" i="1" s="1"/>
  <c r="D55" i="1"/>
  <c r="F55" i="1" s="1"/>
  <c r="G55" i="1" s="1"/>
  <c r="H55" i="1" s="1"/>
  <c r="D56" i="1"/>
  <c r="D54" i="1"/>
  <c r="F54" i="1" s="1"/>
  <c r="D49" i="1"/>
  <c r="D50" i="1"/>
  <c r="F50" i="1" s="1"/>
  <c r="G50" i="1" s="1"/>
  <c r="H50" i="1" s="1"/>
  <c r="D48" i="1"/>
  <c r="F48" i="1" s="1"/>
  <c r="G48" i="1" s="1"/>
  <c r="H48" i="1" s="1"/>
  <c r="D47" i="1"/>
  <c r="F47" i="1" s="1"/>
  <c r="D43" i="1"/>
  <c r="F43" i="1" s="1"/>
  <c r="G43" i="1" s="1"/>
  <c r="H43" i="1" s="1"/>
  <c r="D42" i="1"/>
  <c r="F42" i="1" s="1"/>
  <c r="G42" i="1" s="1"/>
  <c r="H42" i="1" s="1"/>
  <c r="D41" i="1"/>
  <c r="F41" i="1" s="1"/>
  <c r="G41" i="1" s="1"/>
  <c r="H41" i="1" s="1"/>
  <c r="D40" i="1"/>
  <c r="F40" i="1" s="1"/>
  <c r="D36" i="1"/>
  <c r="F36" i="1" s="1"/>
  <c r="G36" i="1" s="1"/>
  <c r="H36" i="1" s="1"/>
  <c r="D35" i="1"/>
  <c r="D34" i="1"/>
  <c r="F34" i="1" s="1"/>
  <c r="G34" i="1" s="1"/>
  <c r="H34" i="1" s="1"/>
  <c r="D28" i="1"/>
  <c r="F28" i="1" s="1"/>
  <c r="G28" i="1" s="1"/>
  <c r="H28" i="1" s="1"/>
  <c r="D33" i="1"/>
  <c r="F33" i="1" s="1"/>
  <c r="D29" i="1"/>
  <c r="D27" i="1"/>
  <c r="F27" i="1" s="1"/>
  <c r="G27" i="1" s="1"/>
  <c r="H27" i="1" s="1"/>
  <c r="D26" i="1"/>
  <c r="F26" i="1" s="1"/>
  <c r="D22" i="1"/>
  <c r="F22" i="1" s="1"/>
  <c r="G22" i="1" s="1"/>
  <c r="H22" i="1" s="1"/>
  <c r="D21" i="1"/>
  <c r="F21" i="1" s="1"/>
  <c r="G21" i="1" s="1"/>
  <c r="H21" i="1" s="1"/>
  <c r="D20" i="1"/>
  <c r="D19" i="1"/>
  <c r="F19" i="1" s="1"/>
  <c r="D15" i="1"/>
  <c r="D14" i="1"/>
  <c r="D13" i="1"/>
  <c r="F13" i="1" s="1"/>
  <c r="G13" i="1" s="1"/>
  <c r="H13" i="1" s="1"/>
  <c r="D8" i="1"/>
  <c r="F8" i="1" s="1"/>
  <c r="G8" i="1" s="1"/>
  <c r="H8" i="1" s="1"/>
  <c r="D5" i="1"/>
  <c r="D6" i="1"/>
  <c r="F6" i="1" s="1"/>
  <c r="G6" i="1" s="1"/>
  <c r="H6" i="1" s="1"/>
  <c r="D7" i="1"/>
  <c r="F7" i="1" s="1"/>
  <c r="G7" i="1" s="1"/>
  <c r="H7" i="1" s="1"/>
  <c r="F37" i="1" l="1"/>
  <c r="G37" i="1" s="1"/>
  <c r="G33" i="1"/>
  <c r="H33" i="1" s="1"/>
  <c r="H37" i="1" s="1"/>
  <c r="I37" i="1" s="1"/>
  <c r="F23" i="1"/>
  <c r="G23" i="1" s="1"/>
  <c r="F30" i="1"/>
  <c r="G30" i="1" s="1"/>
  <c r="G26" i="1"/>
  <c r="H26" i="1" s="1"/>
  <c r="H30" i="1" s="1"/>
  <c r="I30" i="1" s="1"/>
  <c r="F44" i="1"/>
  <c r="G44" i="1" s="1"/>
  <c r="G40" i="1"/>
  <c r="H40" i="1" s="1"/>
  <c r="H44" i="1" s="1"/>
  <c r="I44" i="1" s="1"/>
  <c r="F51" i="1"/>
  <c r="G51" i="1" s="1"/>
  <c r="G47" i="1"/>
  <c r="H47" i="1" s="1"/>
  <c r="H51" i="1" s="1"/>
  <c r="I51" i="1" s="1"/>
  <c r="G54" i="1"/>
  <c r="H54" i="1" s="1"/>
  <c r="H58" i="1" s="1"/>
  <c r="I58" i="1" s="1"/>
  <c r="F58" i="1"/>
  <c r="G58" i="1" s="1"/>
  <c r="F65" i="1"/>
  <c r="G65" i="1" s="1"/>
  <c r="G61" i="1"/>
  <c r="H61" i="1" s="1"/>
  <c r="H65" i="1" s="1"/>
  <c r="I65" i="1" s="1"/>
  <c r="F9" i="1"/>
  <c r="G9" i="1" s="1"/>
  <c r="H16" i="1"/>
  <c r="I16" i="1" s="1"/>
  <c r="G5" i="1"/>
  <c r="H5" i="1" s="1"/>
  <c r="H9" i="1" s="1"/>
  <c r="I9" i="1" s="1"/>
  <c r="F16" i="1"/>
  <c r="G16" i="1" s="1"/>
  <c r="G19" i="1"/>
  <c r="H19" i="1" s="1"/>
  <c r="H23" i="1" s="1"/>
  <c r="I23" i="1" s="1"/>
  <c r="I68" i="1" l="1"/>
</calcChain>
</file>

<file path=xl/sharedStrings.xml><?xml version="1.0" encoding="utf-8"?>
<sst xmlns="http://schemas.openxmlformats.org/spreadsheetml/2006/main" count="110" uniqueCount="23">
  <si>
    <t>UBICACIÓN</t>
  </si>
  <si>
    <t xml:space="preserve">NOMBRE DEL AREA </t>
  </si>
  <si>
    <t>CANT</t>
  </si>
  <si>
    <t>SOTANO 3</t>
  </si>
  <si>
    <t>ropa sucia</t>
  </si>
  <si>
    <t>depositos de RNP</t>
  </si>
  <si>
    <t>depositos de RP</t>
  </si>
  <si>
    <t xml:space="preserve">cuartos de aseo </t>
  </si>
  <si>
    <t>SOTANO 2</t>
  </si>
  <si>
    <t>SOTANO 1</t>
  </si>
  <si>
    <t>PISO 1</t>
  </si>
  <si>
    <t>PISO 2</t>
  </si>
  <si>
    <t>PISO 3</t>
  </si>
  <si>
    <t>PISO 4</t>
  </si>
  <si>
    <t>PISO 5</t>
  </si>
  <si>
    <t>PISO 9</t>
  </si>
  <si>
    <t>ENCHAPE(M2)</t>
  </si>
  <si>
    <t>CANT DE CUARTOS</t>
  </si>
  <si>
    <t>ENCHAPE TOTAL(M2)</t>
  </si>
  <si>
    <t>UND DE BALDOSA (30X20)</t>
  </si>
  <si>
    <t>ENCHAPE M2 (30X30)</t>
  </si>
  <si>
    <t>PRECIO M2 DE ENCHAPE 30X30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</si>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</sst>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" x14ac:knownFonts="1">
    <font>
      <sz val="11"/>
      <color theme="1"/>
      <name val="Calibri"/>
      <family val="2"/>
      <charset val="1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3" borderId="0" xfId="0" applyFill="1"/>
    <xf numFmtId="44" fontId="1" fillId="2" borderId="1" xfId="1" applyFill="1" applyBorder="1"/>
    <xf numFmtId="1" fontId="0" fillId="2" borderId="1" xfId="0" applyNumberFormat="1" applyFill="1" applyBorder="1" applyAlignment="1">
      <alignment horizontal="center"/>
    </xf>
    <xf numFmtId="164" fontId="0" fillId="4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zoomScaleNormal="100" workbookViewId="0">
      <selection activeCell="K15" sqref="K1:XFD1048576"/>
    </sheetView>
  </sheetViews>
  <sheetFormatPr baseColWidth="10" defaultColWidth="0" defaultRowHeight="15" zeroHeight="1" x14ac:dyDescent="0.25"/>
  <cols>
    <col min="1" max="2" width="10.7109375" customWidth="1"/>
    <col min="3" max="3" width="30" customWidth="1"/>
    <col min="4" max="4" width="18.28515625" customWidth="1"/>
    <col min="5" max="5" width="20" style="1" customWidth="1"/>
    <col min="6" max="6" width="20.28515625" customWidth="1"/>
    <col min="7" max="7" width="24.7109375" customWidth="1"/>
    <col min="8" max="8" width="25.140625" customWidth="1"/>
    <col min="9" max="9" width="16.28515625" customWidth="1"/>
    <col min="10" max="10" width="10.7109375" customWidth="1"/>
    <col min="11" max="16384" width="10.7109375" hidden="1"/>
  </cols>
  <sheetData>
    <row r="1" spans="2:9" x14ac:dyDescent="0.25"/>
    <row r="2" spans="2:9" x14ac:dyDescent="0.25">
      <c r="B2" s="13" t="s">
        <v>21</v>
      </c>
      <c r="C2" s="13"/>
      <c r="D2" s="9">
        <v>39075</v>
      </c>
    </row>
    <row r="3" spans="2:9" x14ac:dyDescent="0.25"/>
    <row r="4" spans="2:9" x14ac:dyDescent="0.25">
      <c r="B4" s="2" t="s">
        <v>0</v>
      </c>
      <c r="C4" s="2" t="s">
        <v>1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</row>
    <row r="5" spans="2:9" ht="13.9" customHeight="1" x14ac:dyDescent="0.25">
      <c r="B5" s="12" t="s">
        <v>3</v>
      </c>
      <c r="C5" s="2" t="s">
        <v>4</v>
      </c>
      <c r="D5" s="4">
        <f>9*0.69+0.92*0.7</f>
        <v>6.8539999999999992</v>
      </c>
      <c r="E5" s="4">
        <v>1</v>
      </c>
      <c r="F5" s="4">
        <f>+E5*D5</f>
        <v>6.8539999999999992</v>
      </c>
      <c r="G5" s="4">
        <f>+F5/(0.3*0.2)</f>
        <v>114.23333333333332</v>
      </c>
      <c r="H5" s="4">
        <f>+G5*(0.3*0.3)</f>
        <v>10.280999999999999</v>
      </c>
    </row>
    <row r="6" spans="2:9" x14ac:dyDescent="0.25">
      <c r="B6" s="12"/>
      <c r="C6" s="2" t="s">
        <v>5</v>
      </c>
      <c r="D6" s="4">
        <f>0.96*6.6+0.38*1.8</f>
        <v>7.02</v>
      </c>
      <c r="E6" s="4">
        <v>2</v>
      </c>
      <c r="F6" s="4">
        <f t="shared" ref="F6:F7" si="0">+E6*D6</f>
        <v>14.04</v>
      </c>
      <c r="G6" s="4">
        <f t="shared" ref="G6:G9" si="1">+F6/(0.3*0.2)</f>
        <v>234</v>
      </c>
      <c r="H6" s="4">
        <f t="shared" ref="H6:H8" si="2">+G6*(0.3*0.3)</f>
        <v>21.06</v>
      </c>
    </row>
    <row r="7" spans="2:9" x14ac:dyDescent="0.25">
      <c r="B7" s="12"/>
      <c r="C7" s="2" t="s">
        <v>6</v>
      </c>
      <c r="D7" s="4">
        <f>(0.97*6.6+0.39*1.8)</f>
        <v>7.1039999999999992</v>
      </c>
      <c r="E7" s="4">
        <v>3</v>
      </c>
      <c r="F7" s="4">
        <f t="shared" si="0"/>
        <v>21.311999999999998</v>
      </c>
      <c r="G7" s="4">
        <f t="shared" si="1"/>
        <v>355.2</v>
      </c>
      <c r="H7" s="4">
        <f t="shared" si="2"/>
        <v>31.967999999999996</v>
      </c>
    </row>
    <row r="8" spans="2:9" x14ac:dyDescent="0.25">
      <c r="B8" s="12"/>
      <c r="C8" s="2" t="s">
        <v>7</v>
      </c>
      <c r="D8" s="4">
        <f>0.96*4.5+0.37*0.91</f>
        <v>4.6567000000000007</v>
      </c>
      <c r="E8" s="4">
        <v>6</v>
      </c>
      <c r="F8" s="4">
        <f>+E8*D8</f>
        <v>27.940200000000004</v>
      </c>
      <c r="G8" s="4">
        <f t="shared" si="1"/>
        <v>465.67000000000007</v>
      </c>
      <c r="H8" s="4">
        <f t="shared" si="2"/>
        <v>41.910300000000007</v>
      </c>
    </row>
    <row r="9" spans="2:9" x14ac:dyDescent="0.25">
      <c r="D9" s="5"/>
      <c r="E9" s="6"/>
      <c r="F9" s="7">
        <f>SUM(F5:F8)</f>
        <v>70.146199999999993</v>
      </c>
      <c r="G9" s="7">
        <f t="shared" si="1"/>
        <v>1169.1033333333332</v>
      </c>
      <c r="H9" s="10">
        <f>SUM(H5:H8)</f>
        <v>105.2193</v>
      </c>
      <c r="I9" s="11">
        <f>+H9*$D$2</f>
        <v>4111444.1475</v>
      </c>
    </row>
    <row r="10" spans="2:9" x14ac:dyDescent="0.25">
      <c r="D10" s="5"/>
      <c r="E10" s="6"/>
      <c r="F10" s="5"/>
      <c r="G10" s="5"/>
    </row>
    <row r="11" spans="2:9" x14ac:dyDescent="0.25">
      <c r="B11" s="2" t="s">
        <v>0</v>
      </c>
      <c r="C11" s="2" t="s">
        <v>1</v>
      </c>
      <c r="D11" s="4" t="s">
        <v>16</v>
      </c>
      <c r="E11" s="4" t="s">
        <v>2</v>
      </c>
      <c r="F11" s="3" t="s">
        <v>18</v>
      </c>
      <c r="G11" s="3" t="s">
        <v>19</v>
      </c>
      <c r="H11" s="3" t="s">
        <v>20</v>
      </c>
    </row>
    <row r="12" spans="2:9" ht="13.9" customHeight="1" x14ac:dyDescent="0.25">
      <c r="B12" s="12" t="s">
        <v>8</v>
      </c>
      <c r="C12" s="2" t="s">
        <v>4</v>
      </c>
      <c r="D12" s="4"/>
      <c r="E12" s="4"/>
      <c r="F12" s="4">
        <f>+E12*D12</f>
        <v>0</v>
      </c>
      <c r="G12" s="4">
        <f>+F12/(0.3*0.2)</f>
        <v>0</v>
      </c>
      <c r="H12" s="4">
        <f>+G12*(0.3*0.3)</f>
        <v>0</v>
      </c>
    </row>
    <row r="13" spans="2:9" x14ac:dyDescent="0.25">
      <c r="B13" s="12"/>
      <c r="C13" s="2" t="s">
        <v>5</v>
      </c>
      <c r="D13" s="4">
        <f>6*0.97+0.92*0.38</f>
        <v>6.1696</v>
      </c>
      <c r="E13" s="4">
        <v>8</v>
      </c>
      <c r="F13" s="4">
        <f t="shared" ref="F13:F14" si="3">+E13*D13</f>
        <v>49.3568</v>
      </c>
      <c r="G13" s="4">
        <f t="shared" ref="G13:G16" si="4">+F13/(0.3*0.2)</f>
        <v>822.61333333333334</v>
      </c>
      <c r="H13" s="4">
        <f t="shared" ref="H13:H15" si="5">+G13*(0.3*0.3)</f>
        <v>74.035200000000003</v>
      </c>
    </row>
    <row r="14" spans="2:9" x14ac:dyDescent="0.25">
      <c r="B14" s="12"/>
      <c r="C14" s="2" t="s">
        <v>6</v>
      </c>
      <c r="D14" s="4">
        <f>5.9*0.95+0.92*0.39</f>
        <v>5.9638000000000009</v>
      </c>
      <c r="E14" s="4">
        <v>9</v>
      </c>
      <c r="F14" s="4">
        <f t="shared" si="3"/>
        <v>53.674200000000006</v>
      </c>
      <c r="G14" s="4">
        <f t="shared" si="4"/>
        <v>894.57000000000016</v>
      </c>
      <c r="H14" s="4">
        <f t="shared" si="5"/>
        <v>80.511300000000006</v>
      </c>
    </row>
    <row r="15" spans="2:9" x14ac:dyDescent="0.25">
      <c r="B15" s="12"/>
      <c r="C15" s="2" t="s">
        <v>7</v>
      </c>
      <c r="D15" s="4">
        <f>6*0.96+0.92*0.38</f>
        <v>6.1095999999999995</v>
      </c>
      <c r="E15" s="4">
        <v>9</v>
      </c>
      <c r="F15" s="4">
        <f>+E15*D15</f>
        <v>54.986399999999996</v>
      </c>
      <c r="G15" s="4">
        <f t="shared" si="4"/>
        <v>916.43999999999994</v>
      </c>
      <c r="H15" s="4">
        <f t="shared" si="5"/>
        <v>82.479599999999991</v>
      </c>
    </row>
    <row r="16" spans="2:9" x14ac:dyDescent="0.25">
      <c r="D16" s="5"/>
      <c r="E16" s="6"/>
      <c r="F16" s="7">
        <f>SUM(F12:F15)</f>
        <v>158.01740000000001</v>
      </c>
      <c r="G16" s="7">
        <f t="shared" si="4"/>
        <v>2633.6233333333334</v>
      </c>
      <c r="H16" s="7">
        <f>SUM(H12:H15)</f>
        <v>237.02609999999999</v>
      </c>
      <c r="I16" s="11">
        <f>+H16*$D$2</f>
        <v>9261794.8574999999</v>
      </c>
    </row>
    <row r="17" spans="2:9" x14ac:dyDescent="0.25">
      <c r="D17" s="5"/>
      <c r="E17" s="6"/>
      <c r="F17" s="5"/>
      <c r="G17" s="5"/>
    </row>
    <row r="18" spans="2:9" x14ac:dyDescent="0.25">
      <c r="B18" s="2" t="s">
        <v>0</v>
      </c>
      <c r="C18" s="2" t="s">
        <v>1</v>
      </c>
      <c r="D18" s="4" t="s">
        <v>16</v>
      </c>
      <c r="E18" s="4" t="s">
        <v>2</v>
      </c>
      <c r="F18" s="3" t="s">
        <v>18</v>
      </c>
      <c r="G18" s="3" t="s">
        <v>19</v>
      </c>
      <c r="H18" s="3" t="s">
        <v>20</v>
      </c>
    </row>
    <row r="19" spans="2:9" ht="13.9" customHeight="1" x14ac:dyDescent="0.25">
      <c r="B19" s="12" t="s">
        <v>9</v>
      </c>
      <c r="C19" s="2" t="s">
        <v>4</v>
      </c>
      <c r="D19" s="4">
        <f>9*0.69+0.92*0.7</f>
        <v>6.8539999999999992</v>
      </c>
      <c r="E19" s="4">
        <v>2</v>
      </c>
      <c r="F19" s="4">
        <f>+E19*D19</f>
        <v>13.707999999999998</v>
      </c>
      <c r="G19" s="4">
        <f>+F19/(0.3*0.2)</f>
        <v>228.46666666666664</v>
      </c>
      <c r="H19" s="4">
        <f>+G19*(0.3*0.3)</f>
        <v>20.561999999999998</v>
      </c>
    </row>
    <row r="20" spans="2:9" x14ac:dyDescent="0.25">
      <c r="B20" s="12"/>
      <c r="C20" s="2" t="s">
        <v>5</v>
      </c>
      <c r="D20" s="4">
        <f>5.4*1+0.37*0.91</f>
        <v>5.7367000000000008</v>
      </c>
      <c r="E20" s="4">
        <v>8</v>
      </c>
      <c r="F20" s="4">
        <f t="shared" ref="F20:F21" si="6">+E20*D20</f>
        <v>45.893600000000006</v>
      </c>
      <c r="G20" s="4">
        <f t="shared" ref="G20:G23" si="7">+F20/(0.3*0.2)</f>
        <v>764.89333333333343</v>
      </c>
      <c r="H20" s="4">
        <f t="shared" ref="H20:H22" si="8">+G20*(0.3*0.3)</f>
        <v>68.840400000000002</v>
      </c>
    </row>
    <row r="21" spans="2:9" x14ac:dyDescent="0.25">
      <c r="B21" s="12"/>
      <c r="C21" s="2" t="s">
        <v>6</v>
      </c>
      <c r="D21" s="4">
        <f>5.7*1+0.38*0.92</f>
        <v>6.0495999999999999</v>
      </c>
      <c r="E21" s="4">
        <v>7</v>
      </c>
      <c r="F21" s="4">
        <f t="shared" si="6"/>
        <v>42.347200000000001</v>
      </c>
      <c r="G21" s="4">
        <f t="shared" si="7"/>
        <v>705.78666666666675</v>
      </c>
      <c r="H21" s="4">
        <f t="shared" si="8"/>
        <v>63.520800000000008</v>
      </c>
    </row>
    <row r="22" spans="2:9" x14ac:dyDescent="0.25">
      <c r="B22" s="12"/>
      <c r="C22" s="2" t="s">
        <v>7</v>
      </c>
      <c r="D22" s="4">
        <f>6*0.98+0.38*0.92</f>
        <v>6.2295999999999996</v>
      </c>
      <c r="E22" s="4">
        <v>12</v>
      </c>
      <c r="F22" s="4">
        <f>+E22*D22</f>
        <v>74.755200000000002</v>
      </c>
      <c r="G22" s="4">
        <f t="shared" si="7"/>
        <v>1245.92</v>
      </c>
      <c r="H22" s="4">
        <f t="shared" si="8"/>
        <v>112.1328</v>
      </c>
    </row>
    <row r="23" spans="2:9" x14ac:dyDescent="0.25">
      <c r="D23" s="5"/>
      <c r="E23" s="6"/>
      <c r="F23" s="7">
        <f>SUM(F19:F22)</f>
        <v>176.70400000000001</v>
      </c>
      <c r="G23" s="7">
        <f t="shared" si="7"/>
        <v>2945.0666666666671</v>
      </c>
      <c r="H23" s="7">
        <f>SUM(H19:H22)</f>
        <v>265.05600000000004</v>
      </c>
      <c r="I23" s="11">
        <f>+H23*$D$2</f>
        <v>10357063.200000001</v>
      </c>
    </row>
    <row r="24" spans="2:9" x14ac:dyDescent="0.25">
      <c r="D24" s="5"/>
      <c r="E24" s="6"/>
      <c r="F24" s="5"/>
      <c r="G24" s="5"/>
    </row>
    <row r="25" spans="2:9" x14ac:dyDescent="0.25">
      <c r="B25" s="2" t="s">
        <v>0</v>
      </c>
      <c r="C25" s="2" t="s">
        <v>1</v>
      </c>
      <c r="D25" s="4" t="s">
        <v>16</v>
      </c>
      <c r="E25" s="4" t="s">
        <v>2</v>
      </c>
      <c r="F25" s="3" t="s">
        <v>18</v>
      </c>
      <c r="G25" s="3" t="s">
        <v>19</v>
      </c>
      <c r="H25" s="3" t="s">
        <v>20</v>
      </c>
    </row>
    <row r="26" spans="2:9" x14ac:dyDescent="0.25">
      <c r="B26" s="12" t="s">
        <v>10</v>
      </c>
      <c r="C26" s="2" t="s">
        <v>4</v>
      </c>
      <c r="D26" s="4">
        <f>9*0.69+0.92*0.7</f>
        <v>6.8539999999999992</v>
      </c>
      <c r="E26" s="4">
        <v>3</v>
      </c>
      <c r="F26" s="4">
        <f>+E26*D26</f>
        <v>20.561999999999998</v>
      </c>
      <c r="G26" s="4">
        <f>+F26/(0.3*0.2)</f>
        <v>342.7</v>
      </c>
      <c r="H26" s="4">
        <f>+G26*(0.3*0.3)</f>
        <v>30.842999999999996</v>
      </c>
    </row>
    <row r="27" spans="2:9" x14ac:dyDescent="0.25">
      <c r="B27" s="12"/>
      <c r="C27" s="2" t="s">
        <v>5</v>
      </c>
      <c r="D27" s="4">
        <f>0.97*5.7+0.38*0.9</f>
        <v>5.8709999999999996</v>
      </c>
      <c r="E27" s="4">
        <v>3</v>
      </c>
      <c r="F27" s="4">
        <f t="shared" ref="F27:F28" si="9">+E27*D27</f>
        <v>17.613</v>
      </c>
      <c r="G27" s="4">
        <f t="shared" ref="G27:G30" si="10">+F27/(0.3*0.2)</f>
        <v>293.55</v>
      </c>
      <c r="H27" s="4">
        <f t="shared" ref="H27:H29" si="11">+G27*(0.3*0.3)</f>
        <v>26.419499999999999</v>
      </c>
    </row>
    <row r="28" spans="2:9" x14ac:dyDescent="0.25">
      <c r="B28" s="12"/>
      <c r="C28" s="2" t="s">
        <v>6</v>
      </c>
      <c r="D28" s="4">
        <f>5.9*0.95+0.92*0.39</f>
        <v>5.9638000000000009</v>
      </c>
      <c r="E28" s="4">
        <v>3</v>
      </c>
      <c r="F28" s="4">
        <f t="shared" si="9"/>
        <v>17.891400000000004</v>
      </c>
      <c r="G28" s="4">
        <f t="shared" si="10"/>
        <v>298.19000000000011</v>
      </c>
      <c r="H28" s="4">
        <f t="shared" si="11"/>
        <v>26.83710000000001</v>
      </c>
    </row>
    <row r="29" spans="2:9" x14ac:dyDescent="0.25">
      <c r="B29" s="12"/>
      <c r="C29" s="2" t="s">
        <v>7</v>
      </c>
      <c r="D29" s="4">
        <f>0.97*5.7+0.38*0.9</f>
        <v>5.8709999999999996</v>
      </c>
      <c r="E29" s="4">
        <v>6</v>
      </c>
      <c r="F29" s="4">
        <f>+E29*D29</f>
        <v>35.225999999999999</v>
      </c>
      <c r="G29" s="4">
        <f t="shared" si="10"/>
        <v>587.1</v>
      </c>
      <c r="H29" s="4">
        <f t="shared" si="11"/>
        <v>52.838999999999999</v>
      </c>
    </row>
    <row r="30" spans="2:9" x14ac:dyDescent="0.25">
      <c r="D30" s="5"/>
      <c r="E30" s="6"/>
      <c r="F30" s="7">
        <f>SUM(F26:F29)</f>
        <v>91.292400000000001</v>
      </c>
      <c r="G30" s="7">
        <f t="shared" si="10"/>
        <v>1521.54</v>
      </c>
      <c r="H30" s="7">
        <f>SUM(H26:H29)</f>
        <v>136.93860000000001</v>
      </c>
      <c r="I30" s="11">
        <f>+H30*$D$2</f>
        <v>5350875.7949999999</v>
      </c>
    </row>
    <row r="31" spans="2:9" x14ac:dyDescent="0.25">
      <c r="D31" s="5"/>
      <c r="E31" s="6"/>
      <c r="F31" s="5"/>
      <c r="G31" s="5"/>
    </row>
    <row r="32" spans="2:9" x14ac:dyDescent="0.25">
      <c r="B32" s="2" t="s">
        <v>0</v>
      </c>
      <c r="C32" s="2" t="s">
        <v>1</v>
      </c>
      <c r="D32" s="4" t="s">
        <v>16</v>
      </c>
      <c r="E32" s="4" t="s">
        <v>2</v>
      </c>
      <c r="F32" s="3" t="s">
        <v>18</v>
      </c>
      <c r="G32" s="3" t="s">
        <v>19</v>
      </c>
      <c r="H32" s="3" t="s">
        <v>20</v>
      </c>
    </row>
    <row r="33" spans="2:9" x14ac:dyDescent="0.25">
      <c r="B33" s="12" t="s">
        <v>11</v>
      </c>
      <c r="C33" s="2" t="s">
        <v>4</v>
      </c>
      <c r="D33" s="4">
        <f>9*0.69+0.92*0.7</f>
        <v>6.8539999999999992</v>
      </c>
      <c r="E33" s="4">
        <v>5</v>
      </c>
      <c r="F33" s="4">
        <f>+E33*D33</f>
        <v>34.269999999999996</v>
      </c>
      <c r="G33" s="4">
        <f>+F33/(0.3*0.2)</f>
        <v>571.16666666666663</v>
      </c>
      <c r="H33" s="4">
        <f>+G33*(0.3*0.3)</f>
        <v>51.404999999999994</v>
      </c>
    </row>
    <row r="34" spans="2:9" x14ac:dyDescent="0.25">
      <c r="B34" s="12"/>
      <c r="C34" s="2" t="s">
        <v>5</v>
      </c>
      <c r="D34" s="4">
        <f>5.9*0.95+0.92*0.39</f>
        <v>5.9638000000000009</v>
      </c>
      <c r="E34" s="4">
        <v>5</v>
      </c>
      <c r="F34" s="4">
        <f t="shared" ref="F34:F35" si="12">+E34*D34</f>
        <v>29.819000000000003</v>
      </c>
      <c r="G34" s="4">
        <f t="shared" ref="G34:G37" si="13">+F34/(0.3*0.2)</f>
        <v>496.98333333333341</v>
      </c>
      <c r="H34" s="4">
        <f t="shared" ref="H34:H36" si="14">+G34*(0.3*0.3)</f>
        <v>44.728500000000004</v>
      </c>
    </row>
    <row r="35" spans="2:9" x14ac:dyDescent="0.25">
      <c r="B35" s="12"/>
      <c r="C35" s="2" t="s">
        <v>6</v>
      </c>
      <c r="D35" s="4">
        <f>5.9*0.95+0.92*0.39</f>
        <v>5.9638000000000009</v>
      </c>
      <c r="E35" s="4">
        <v>6</v>
      </c>
      <c r="F35" s="4">
        <f t="shared" si="12"/>
        <v>35.782800000000009</v>
      </c>
      <c r="G35" s="4">
        <f t="shared" si="13"/>
        <v>596.38000000000022</v>
      </c>
      <c r="H35" s="4">
        <f t="shared" si="14"/>
        <v>53.67420000000002</v>
      </c>
    </row>
    <row r="36" spans="2:9" x14ac:dyDescent="0.25">
      <c r="B36" s="12"/>
      <c r="C36" s="2" t="s">
        <v>7</v>
      </c>
      <c r="D36" s="4">
        <f>5.9*0.95+0.92*0.39</f>
        <v>5.9638000000000009</v>
      </c>
      <c r="E36" s="4">
        <v>12</v>
      </c>
      <c r="F36" s="4">
        <f>+E36*D36</f>
        <v>71.565600000000018</v>
      </c>
      <c r="G36" s="4">
        <f t="shared" si="13"/>
        <v>1192.7600000000004</v>
      </c>
      <c r="H36" s="4">
        <f t="shared" si="14"/>
        <v>107.34840000000004</v>
      </c>
    </row>
    <row r="37" spans="2:9" x14ac:dyDescent="0.25">
      <c r="D37" s="5"/>
      <c r="E37" s="6"/>
      <c r="F37" s="7">
        <f>SUM(F33:F36)</f>
        <v>171.43740000000003</v>
      </c>
      <c r="G37" s="7">
        <f t="shared" si="13"/>
        <v>2857.2900000000004</v>
      </c>
      <c r="H37" s="7">
        <f>SUM(H33:H36)</f>
        <v>257.15610000000004</v>
      </c>
      <c r="I37" s="11">
        <f>+H37*$D$2</f>
        <v>10048374.607500002</v>
      </c>
    </row>
    <row r="38" spans="2:9" x14ac:dyDescent="0.25">
      <c r="D38" s="5"/>
      <c r="E38" s="6"/>
      <c r="F38" s="5"/>
      <c r="G38" s="5"/>
    </row>
    <row r="39" spans="2:9" x14ac:dyDescent="0.25">
      <c r="B39" s="2" t="s">
        <v>0</v>
      </c>
      <c r="C39" s="2" t="s">
        <v>1</v>
      </c>
      <c r="D39" s="4" t="s">
        <v>16</v>
      </c>
      <c r="E39" s="4" t="s">
        <v>2</v>
      </c>
      <c r="F39" s="3" t="s">
        <v>18</v>
      </c>
      <c r="G39" s="3" t="s">
        <v>19</v>
      </c>
      <c r="H39" s="3" t="s">
        <v>20</v>
      </c>
    </row>
    <row r="40" spans="2:9" x14ac:dyDescent="0.25">
      <c r="B40" s="12" t="s">
        <v>12</v>
      </c>
      <c r="C40" s="2" t="s">
        <v>4</v>
      </c>
      <c r="D40" s="4">
        <f>9*0.69+0.92*0.7</f>
        <v>6.8539999999999992</v>
      </c>
      <c r="E40" s="4">
        <v>9</v>
      </c>
      <c r="F40" s="4">
        <f>+E40*D40</f>
        <v>61.685999999999993</v>
      </c>
      <c r="G40" s="4">
        <f>+F40/(0.3*0.2)</f>
        <v>1028.0999999999999</v>
      </c>
      <c r="H40" s="4">
        <f>+G40*(0.3*0.3)</f>
        <v>92.528999999999982</v>
      </c>
    </row>
    <row r="41" spans="2:9" x14ac:dyDescent="0.25">
      <c r="B41" s="12"/>
      <c r="C41" s="2" t="s">
        <v>5</v>
      </c>
      <c r="D41" s="4">
        <f>5.9*0.95+0.92*0.39</f>
        <v>5.9638000000000009</v>
      </c>
      <c r="E41" s="4">
        <v>5</v>
      </c>
      <c r="F41" s="4">
        <f t="shared" ref="F41:F42" si="15">+E41*D41</f>
        <v>29.819000000000003</v>
      </c>
      <c r="G41" s="4">
        <f t="shared" ref="G41:G44" si="16">+F41/(0.3*0.2)</f>
        <v>496.98333333333341</v>
      </c>
      <c r="H41" s="4">
        <f t="shared" ref="H41:H43" si="17">+G41*(0.3*0.3)</f>
        <v>44.728500000000004</v>
      </c>
    </row>
    <row r="42" spans="2:9" x14ac:dyDescent="0.25">
      <c r="B42" s="12"/>
      <c r="C42" s="2" t="s">
        <v>6</v>
      </c>
      <c r="D42" s="4">
        <f>5.9*0.95+0.92*0.39</f>
        <v>5.9638000000000009</v>
      </c>
      <c r="E42" s="4">
        <v>7</v>
      </c>
      <c r="F42" s="4">
        <f t="shared" si="15"/>
        <v>41.746600000000008</v>
      </c>
      <c r="G42" s="4">
        <f t="shared" si="16"/>
        <v>695.77666666666687</v>
      </c>
      <c r="H42" s="4">
        <f t="shared" si="17"/>
        <v>62.619900000000015</v>
      </c>
    </row>
    <row r="43" spans="2:9" x14ac:dyDescent="0.25">
      <c r="B43" s="12"/>
      <c r="C43" s="2" t="s">
        <v>7</v>
      </c>
      <c r="D43" s="4">
        <f>5.9*0.95+0.92*0.39</f>
        <v>5.9638000000000009</v>
      </c>
      <c r="E43" s="4">
        <v>14</v>
      </c>
      <c r="F43" s="4">
        <f>+E43*D43</f>
        <v>83.493200000000016</v>
      </c>
      <c r="G43" s="4">
        <f t="shared" si="16"/>
        <v>1391.5533333333337</v>
      </c>
      <c r="H43" s="4">
        <f t="shared" si="17"/>
        <v>125.23980000000003</v>
      </c>
    </row>
    <row r="44" spans="2:9" x14ac:dyDescent="0.25">
      <c r="D44" s="5"/>
      <c r="E44" s="6"/>
      <c r="F44" s="7">
        <f>SUM(F40:F43)</f>
        <v>216.7448</v>
      </c>
      <c r="G44" s="7">
        <f t="shared" si="16"/>
        <v>3612.4133333333334</v>
      </c>
      <c r="H44" s="7">
        <f>SUM(H40:H43)</f>
        <v>325.11720000000003</v>
      </c>
      <c r="I44" s="11">
        <f>+H44*$D$2</f>
        <v>12703954.590000002</v>
      </c>
    </row>
    <row r="45" spans="2:9" x14ac:dyDescent="0.25">
      <c r="D45" s="5"/>
      <c r="E45" s="6"/>
      <c r="F45" s="5"/>
      <c r="G45" s="5"/>
    </row>
    <row r="46" spans="2:9" x14ac:dyDescent="0.25">
      <c r="B46" s="2" t="s">
        <v>0</v>
      </c>
      <c r="C46" s="2" t="s">
        <v>1</v>
      </c>
      <c r="D46" s="4" t="s">
        <v>16</v>
      </c>
      <c r="E46" s="4" t="s">
        <v>2</v>
      </c>
      <c r="F46" s="3" t="s">
        <v>18</v>
      </c>
      <c r="G46" s="3" t="s">
        <v>19</v>
      </c>
      <c r="H46" s="3" t="s">
        <v>20</v>
      </c>
    </row>
    <row r="47" spans="2:9" x14ac:dyDescent="0.25">
      <c r="B47" s="12" t="s">
        <v>13</v>
      </c>
      <c r="C47" s="2" t="s">
        <v>4</v>
      </c>
      <c r="D47" s="4">
        <f>8.4*0.87+0.9*0.27</f>
        <v>7.5510000000000002</v>
      </c>
      <c r="E47" s="4">
        <v>1</v>
      </c>
      <c r="F47" s="4">
        <f>+E47*D47</f>
        <v>7.5510000000000002</v>
      </c>
      <c r="G47" s="4">
        <f>+F47/(0.3*0.2)</f>
        <v>125.85000000000001</v>
      </c>
      <c r="H47" s="4">
        <f>+G47*(0.3*0.3)</f>
        <v>11.326500000000001</v>
      </c>
    </row>
    <row r="48" spans="2:9" x14ac:dyDescent="0.25">
      <c r="B48" s="12"/>
      <c r="C48" s="2" t="s">
        <v>5</v>
      </c>
      <c r="D48" s="4">
        <f>9*0.84+0.92*0.26</f>
        <v>7.7991999999999999</v>
      </c>
      <c r="E48" s="4">
        <v>2</v>
      </c>
      <c r="F48" s="4">
        <f t="shared" ref="F48:F49" si="18">+E48*D48</f>
        <v>15.5984</v>
      </c>
      <c r="G48" s="4">
        <f t="shared" ref="G48:G51" si="19">+F48/(0.3*0.2)</f>
        <v>259.97333333333336</v>
      </c>
      <c r="H48" s="4">
        <f t="shared" ref="H48:H50" si="20">+G48*(0.3*0.3)</f>
        <v>23.397600000000001</v>
      </c>
    </row>
    <row r="49" spans="2:9" x14ac:dyDescent="0.25">
      <c r="B49" s="12"/>
      <c r="C49" s="2" t="s">
        <v>6</v>
      </c>
      <c r="D49" s="4">
        <f>9.3*0.88+0.92*0.27</f>
        <v>8.4324000000000012</v>
      </c>
      <c r="E49" s="4">
        <v>1</v>
      </c>
      <c r="F49" s="4">
        <f t="shared" si="18"/>
        <v>8.4324000000000012</v>
      </c>
      <c r="G49" s="4">
        <f t="shared" si="19"/>
        <v>140.54000000000002</v>
      </c>
      <c r="H49" s="4">
        <f t="shared" si="20"/>
        <v>12.648600000000002</v>
      </c>
    </row>
    <row r="50" spans="2:9" x14ac:dyDescent="0.25">
      <c r="B50" s="12"/>
      <c r="C50" s="2" t="s">
        <v>7</v>
      </c>
      <c r="D50" s="4">
        <f>6.72*1+0.92*0.37</f>
        <v>7.0603999999999996</v>
      </c>
      <c r="E50" s="4">
        <v>2</v>
      </c>
      <c r="F50" s="4">
        <f>+E50*D50</f>
        <v>14.120799999999999</v>
      </c>
      <c r="G50" s="4">
        <f t="shared" si="19"/>
        <v>235.34666666666666</v>
      </c>
      <c r="H50" s="4">
        <f t="shared" si="20"/>
        <v>21.1812</v>
      </c>
    </row>
    <row r="51" spans="2:9" x14ac:dyDescent="0.25">
      <c r="D51" s="5"/>
      <c r="E51" s="6"/>
      <c r="F51" s="7">
        <f>SUM(F47:F50)</f>
        <v>45.702600000000004</v>
      </c>
      <c r="G51" s="7">
        <f t="shared" si="19"/>
        <v>761.71</v>
      </c>
      <c r="H51" s="7">
        <f>SUM(H47:H50)</f>
        <v>68.553899999999999</v>
      </c>
      <c r="I51" s="11">
        <f>+H51*$D$2</f>
        <v>2678743.6425000001</v>
      </c>
    </row>
    <row r="52" spans="2:9" x14ac:dyDescent="0.25">
      <c r="D52" s="5"/>
      <c r="E52" s="6"/>
      <c r="F52" s="5"/>
      <c r="G52" s="5"/>
    </row>
    <row r="53" spans="2:9" x14ac:dyDescent="0.25">
      <c r="B53" s="2" t="s">
        <v>0</v>
      </c>
      <c r="C53" s="2" t="s">
        <v>1</v>
      </c>
      <c r="D53" s="4" t="s">
        <v>16</v>
      </c>
      <c r="E53" s="4" t="s">
        <v>2</v>
      </c>
      <c r="F53" s="3" t="s">
        <v>18</v>
      </c>
      <c r="G53" s="3" t="s">
        <v>19</v>
      </c>
      <c r="H53" s="3" t="s">
        <v>20</v>
      </c>
    </row>
    <row r="54" spans="2:9" x14ac:dyDescent="0.25">
      <c r="B54" s="12" t="s">
        <v>14</v>
      </c>
      <c r="C54" s="2" t="s">
        <v>4</v>
      </c>
      <c r="D54" s="4">
        <f>9.3*0.76+0.91*0.19</f>
        <v>7.2409000000000008</v>
      </c>
      <c r="E54" s="4">
        <v>1</v>
      </c>
      <c r="F54" s="4">
        <f>+E54*D54</f>
        <v>7.2409000000000008</v>
      </c>
      <c r="G54" s="4">
        <f>+F54/(0.3*0.2)</f>
        <v>120.68166666666669</v>
      </c>
      <c r="H54" s="4">
        <f>+G54*(0.3*0.3)</f>
        <v>10.861350000000002</v>
      </c>
    </row>
    <row r="55" spans="2:9" x14ac:dyDescent="0.25">
      <c r="B55" s="12"/>
      <c r="C55" s="2" t="s">
        <v>5</v>
      </c>
      <c r="D55" s="4">
        <f>7*0.85+0.92*0.3</f>
        <v>6.226</v>
      </c>
      <c r="E55" s="4">
        <v>2</v>
      </c>
      <c r="F55" s="4">
        <f t="shared" ref="F55:F56" si="21">+E55*D55</f>
        <v>12.452</v>
      </c>
      <c r="G55" s="4">
        <f t="shared" ref="G55:G58" si="22">+F55/(0.3*0.2)</f>
        <v>207.53333333333333</v>
      </c>
      <c r="H55" s="4">
        <f t="shared" ref="H55:H57" si="23">+G55*(0.3*0.3)</f>
        <v>18.678000000000001</v>
      </c>
    </row>
    <row r="56" spans="2:9" x14ac:dyDescent="0.25">
      <c r="B56" s="12"/>
      <c r="C56" s="2" t="s">
        <v>6</v>
      </c>
      <c r="D56" s="4">
        <f>9.3*0.76+0.91*0.19</f>
        <v>7.2409000000000008</v>
      </c>
      <c r="E56" s="4">
        <v>1</v>
      </c>
      <c r="F56" s="4">
        <f t="shared" si="21"/>
        <v>7.2409000000000008</v>
      </c>
      <c r="G56" s="4">
        <f t="shared" si="22"/>
        <v>120.68166666666669</v>
      </c>
      <c r="H56" s="4">
        <f t="shared" si="23"/>
        <v>10.861350000000002</v>
      </c>
    </row>
    <row r="57" spans="2:9" x14ac:dyDescent="0.25">
      <c r="B57" s="12"/>
      <c r="C57" s="2" t="s">
        <v>7</v>
      </c>
      <c r="D57" s="4">
        <f>6.9*0.85+0.91*0.3</f>
        <v>6.1379999999999999</v>
      </c>
      <c r="E57" s="4">
        <v>2</v>
      </c>
      <c r="F57" s="4">
        <f>+E57*D57</f>
        <v>12.276</v>
      </c>
      <c r="G57" s="4">
        <f t="shared" si="22"/>
        <v>204.6</v>
      </c>
      <c r="H57" s="4">
        <f t="shared" si="23"/>
        <v>18.413999999999998</v>
      </c>
    </row>
    <row r="58" spans="2:9" x14ac:dyDescent="0.25">
      <c r="D58" s="5"/>
      <c r="E58" s="6"/>
      <c r="F58" s="7">
        <f>SUM(F54:F57)</f>
        <v>39.209800000000001</v>
      </c>
      <c r="G58" s="7">
        <f t="shared" si="22"/>
        <v>653.49666666666667</v>
      </c>
      <c r="H58" s="7">
        <f>SUM(H54:H57)</f>
        <v>58.814700000000002</v>
      </c>
      <c r="I58" s="11">
        <f>+H58*$D$2</f>
        <v>2298184.4024999999</v>
      </c>
    </row>
    <row r="59" spans="2:9" x14ac:dyDescent="0.25">
      <c r="D59" s="5"/>
      <c r="E59" s="6"/>
      <c r="F59" s="5"/>
      <c r="G59" s="5"/>
    </row>
    <row r="60" spans="2:9" x14ac:dyDescent="0.25">
      <c r="B60" s="2" t="s">
        <v>0</v>
      </c>
      <c r="C60" s="2" t="s">
        <v>1</v>
      </c>
      <c r="D60" s="4" t="s">
        <v>16</v>
      </c>
      <c r="E60" s="4" t="s">
        <v>2</v>
      </c>
      <c r="F60" s="3" t="s">
        <v>18</v>
      </c>
      <c r="G60" s="3" t="s">
        <v>19</v>
      </c>
      <c r="H60" s="3" t="s">
        <v>20</v>
      </c>
    </row>
    <row r="61" spans="2:9" x14ac:dyDescent="0.25">
      <c r="B61" s="12" t="s">
        <v>15</v>
      </c>
      <c r="C61" s="2" t="s">
        <v>4</v>
      </c>
      <c r="D61" s="4">
        <f>9*0.69+0.92*0.7</f>
        <v>6.8539999999999992</v>
      </c>
      <c r="E61" s="4">
        <v>1</v>
      </c>
      <c r="F61" s="4">
        <f>+E61*D61</f>
        <v>6.8539999999999992</v>
      </c>
      <c r="G61" s="4">
        <f>+F61/(0.3*0.2)</f>
        <v>114.23333333333332</v>
      </c>
      <c r="H61" s="4">
        <f>+G61*(0.3*0.3)</f>
        <v>10.280999999999999</v>
      </c>
    </row>
    <row r="62" spans="2:9" x14ac:dyDescent="0.25">
      <c r="B62" s="12"/>
      <c r="C62" s="2" t="s">
        <v>5</v>
      </c>
      <c r="D62" s="4">
        <f>9.15*0.75+0.91*0.13</f>
        <v>6.9808000000000003</v>
      </c>
      <c r="E62" s="4">
        <v>2</v>
      </c>
      <c r="F62" s="4">
        <f t="shared" ref="F62:F63" si="24">+E62*D62</f>
        <v>13.961600000000001</v>
      </c>
      <c r="G62" s="4">
        <f t="shared" ref="G62:G65" si="25">+F62/(0.3*0.2)</f>
        <v>232.69333333333336</v>
      </c>
      <c r="H62" s="4">
        <f t="shared" ref="H62:H64" si="26">+G62*(0.3*0.3)</f>
        <v>20.942400000000003</v>
      </c>
    </row>
    <row r="63" spans="2:9" x14ac:dyDescent="0.25">
      <c r="B63" s="12"/>
      <c r="C63" s="2" t="s">
        <v>6</v>
      </c>
      <c r="D63" s="4">
        <f>9.15*0.75+0.91*0.13</f>
        <v>6.9808000000000003</v>
      </c>
      <c r="E63" s="4">
        <v>1</v>
      </c>
      <c r="F63" s="4">
        <f t="shared" si="24"/>
        <v>6.9808000000000003</v>
      </c>
      <c r="G63" s="4">
        <f t="shared" si="25"/>
        <v>116.34666666666668</v>
      </c>
      <c r="H63" s="4">
        <f t="shared" si="26"/>
        <v>10.471200000000001</v>
      </c>
    </row>
    <row r="64" spans="2:9" x14ac:dyDescent="0.25">
      <c r="B64" s="12"/>
      <c r="C64" s="2" t="s">
        <v>7</v>
      </c>
      <c r="D64" s="4">
        <f>6*1+0.92*0.38</f>
        <v>6.3495999999999997</v>
      </c>
      <c r="E64" s="4">
        <v>2</v>
      </c>
      <c r="F64" s="4">
        <f>+E64*D64</f>
        <v>12.699199999999999</v>
      </c>
      <c r="G64" s="4">
        <f t="shared" si="25"/>
        <v>211.65333333333334</v>
      </c>
      <c r="H64" s="4">
        <f t="shared" si="26"/>
        <v>19.0488</v>
      </c>
    </row>
    <row r="65" spans="4:9" x14ac:dyDescent="0.25">
      <c r="D65" s="5"/>
      <c r="E65" s="6"/>
      <c r="F65" s="7">
        <f>SUM(F61:F64)</f>
        <v>40.495599999999996</v>
      </c>
      <c r="G65" s="7">
        <f t="shared" si="25"/>
        <v>674.92666666666662</v>
      </c>
      <c r="H65" s="7">
        <f>SUM(H61:H64)</f>
        <v>60.743400000000001</v>
      </c>
      <c r="I65" s="11">
        <f>+H65*$D$2</f>
        <v>2373548.355</v>
      </c>
    </row>
    <row r="66" spans="4:9" x14ac:dyDescent="0.25">
      <c r="D66" s="5"/>
      <c r="E66" s="6"/>
      <c r="F66" s="5"/>
      <c r="G66" s="5"/>
    </row>
    <row r="67" spans="4:9" x14ac:dyDescent="0.25"/>
    <row r="68" spans="4:9" x14ac:dyDescent="0.25">
      <c r="H68" s="8" t="s">
        <v>22</v>
      </c>
      <c r="I68" s="11">
        <f>+I65+I58+I51+I44+I37+I30+I23+I16+I9</f>
        <v>59183983.597500011</v>
      </c>
    </row>
    <row r="69" spans="4:9" x14ac:dyDescent="0.25"/>
    <row r="70" spans="4:9" x14ac:dyDescent="0.25"/>
  </sheetData>
  <mergeCells count="10">
    <mergeCell ref="B40:B43"/>
    <mergeCell ref="B47:B50"/>
    <mergeCell ref="B54:B57"/>
    <mergeCell ref="B61:B64"/>
    <mergeCell ref="B2:C2"/>
    <mergeCell ref="B5:B8"/>
    <mergeCell ref="B12:B15"/>
    <mergeCell ref="B19:B22"/>
    <mergeCell ref="B26:B29"/>
    <mergeCell ref="B33:B36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Paola Rivera Arias</dc:creator>
  <dc:description/>
  <cp:lastModifiedBy>santiago sanchez forero</cp:lastModifiedBy>
  <cp:revision>1</cp:revision>
  <dcterms:created xsi:type="dcterms:W3CDTF">2024-08-08T21:17:24Z</dcterms:created>
  <dcterms:modified xsi:type="dcterms:W3CDTF">2024-11-28T17:54:55Z</dcterms:modified>
  <dc:language>es-ES</dc:language>
</cp:coreProperties>
</file>